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R32"/>
  <c r="N32"/>
  <c r="E32"/>
  <c r="O32"/>
  <c r="F32"/>
  <c r="P32"/>
  <c r="H32"/>
  <c r="D32"/>
  <c r="N37"/>
  <c r="E37"/>
  <c r="O37"/>
  <c r="F37"/>
  <c r="P37"/>
  <c r="D37"/>
  <c r="N17"/>
  <c r="E17"/>
  <c r="F17"/>
  <c r="O17"/>
  <c r="P17"/>
  <c r="D17"/>
  <c r="N27"/>
  <c r="E27"/>
  <c r="O27"/>
  <c r="F27"/>
  <c r="P27"/>
  <c r="D27"/>
  <c r="Q12"/>
  <c r="Q22"/>
  <c r="Q32"/>
  <c r="Q17"/>
  <c r="G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O39" l="1"/>
  <c r="P39"/>
  <c r="E39"/>
  <c r="R12"/>
  <c r="R39" s="1"/>
  <c r="N12"/>
  <c r="N39" s="1"/>
  <c r="E12"/>
  <c r="P12"/>
  <c r="O12"/>
  <c r="F12"/>
  <c r="F39" s="1"/>
  <c r="H12"/>
  <c r="D12"/>
  <c r="D39" s="1"/>
  <c r="H27"/>
  <c r="I26" s="1"/>
  <c r="S26" s="1"/>
  <c r="H17"/>
  <c r="I16" s="1"/>
  <c r="S16" s="1"/>
  <c r="H37"/>
  <c r="I36" s="1"/>
  <c r="S36" s="1"/>
  <c r="I31"/>
  <c r="S31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<sst xmlns="http://schemas.openxmlformats.org/spreadsheetml/2006/main" count="114" uniqueCount="72">
  <si>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</si>
  <si>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</si>
  <si>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</si>
  <si>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Valašské Meziříčí</t>
  </si>
  <si>
    <t>Datum:  </t>
  </si>
  <si>
    <t>27.11.2021</t>
  </si>
  <si>
    <t>Domácí</t>
  </si>
  <si>
    <t xml:space="preserve">TJ Odry </t>
  </si>
  <si>
    <t>Hosté</t>
  </si>
  <si>
    <t xml:space="preserve">TJ Tatran Litovel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</si>
  <si>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</si>
  <si>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</si>
  <si>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</si>
  <si>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</si>
  <si>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</si>
  <si>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</si>
  <si>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</si>
  <si>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</si>
  <si>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</si>
  <si>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</si>
  <si>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</si>
  <si>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Frydrych</t>
  </si>
  <si>
    <t>Axmann</t>
  </si>
  <si>
    <t>Marek</t>
  </si>
  <si>
    <t>Kamil</t>
  </si>
  <si>
    <t>Ševčík st.</t>
  </si>
  <si>
    <t>Daniel</t>
  </si>
  <si>
    <t>Petr</t>
  </si>
  <si>
    <t>Dvorský</t>
  </si>
  <si>
    <t>Baleka</t>
  </si>
  <si>
    <t>František</t>
  </si>
  <si>
    <t>Pavič</t>
  </si>
  <si>
    <t>Sigmund</t>
  </si>
  <si>
    <t>Martin</t>
  </si>
  <si>
    <t>Miroslav</t>
  </si>
  <si>
    <t>Čulík</t>
  </si>
  <si>
    <t>Michal</t>
  </si>
  <si>
    <t>David</t>
  </si>
  <si>
    <t>Chlevišťan</t>
  </si>
  <si>
    <t>Čamek</t>
  </si>
  <si>
    <t>Karel</t>
  </si>
  <si>
    <t>Jiří</t>
  </si>
  <si>
    <t>Celkový výkon družstva  </t>
  </si>
  <si>
    <t>Vedoucí družstva         Jméno:</t>
  </si>
  <si>
    <t>Michal Pavič</t>
  </si>
  <si>
    <t>Bodový zisk</t>
  </si>
  <si>
    <t>Miroslav Sigmund</t>
  </si>
  <si>
    <t>Podpis:</t>
  </si>
  <si>
    <t>Rozhodčí</t>
  </si>
  <si>
    <t>Jméno:</t>
  </si>
  <si>
    <t>Jaroslav Zajíček</t>
  </si>
  <si>
    <t>Číslo průkazu:</t>
  </si>
  <si>
    <t>II/0161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</si>
  <si>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</si>
  <si>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</si>
  <si>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</si>
  <si>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</si>
  <si>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</si>
  <si>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</si>
  <si>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</si>
  <si>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</si>
  <si>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</si>
  <si>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</si>
  <si>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</si>
  <si>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</si>
  <si>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</si>
  <si>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</si>
  <si>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</si>
  <si>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</si>
  <si>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</si>
  <si>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</si>
  <si>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27.11.2021 Jaroslav Zajíček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</si>
</sst>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5" workbookViewId="0">
      <selection activeCell="A15" sqref="A15:B1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101</v>
      </c>
      <c r="E8" s="12">
        <v>61</v>
      </c>
      <c r="F8" s="12">
        <v>0</v>
      </c>
      <c r="G8" s="13">
        <f>IF(AND(ISBLANK(D8),ISBLANK(E8)),"",D8+E8)</f>
        <v>162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44</v>
      </c>
      <c r="P8" s="12">
        <v>0</v>
      </c>
      <c r="Q8" s="13">
        <f>IF(AND(ISBLANK(N8),ISBLANK(O8)),"",N8+O8)</f>
        <v>136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53</v>
      </c>
      <c r="F9" s="18">
        <v>0</v>
      </c>
      <c r="G9" s="19">
        <f>IF(AND(ISBLANK(D9),ISBLANK(E9)),"",D9+E9)</f>
        <v>142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94</v>
      </c>
      <c r="O9" s="18">
        <v>36</v>
      </c>
      <c r="P9" s="18">
        <v>1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62</v>
      </c>
      <c r="F10" s="18">
        <v>1</v>
      </c>
      <c r="G10" s="19">
        <f>IF(AND(ISBLANK(D10),ISBLANK(E10)),"",D10+E10)</f>
        <v>164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105</v>
      </c>
      <c r="O10" s="18">
        <v>42</v>
      </c>
      <c r="P10" s="18">
        <v>1</v>
      </c>
      <c r="Q10" s="19">
        <f>IF(AND(ISBLANK(N10),ISBLANK(O10)),"",N10+O10)</f>
        <v>147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101</v>
      </c>
      <c r="E11" s="23">
        <v>44</v>
      </c>
      <c r="F11" s="23">
        <v>3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54</v>
      </c>
      <c r="P11" s="23">
        <v>0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18027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220</v>
      </c>
      <c r="F12" s="28">
        <f>IF(ISNUMBER($G12),SUM(F8:F11),"")</f>
        <v>4</v>
      </c>
      <c r="G12" s="29">
        <f>IF(SUM($G8:$G11)+SUM($Q8:$Q11)&gt;0,SUM(G8:G11),"")</f>
        <v>613</v>
      </c>
      <c r="H12" s="27">
        <f>IF(ISNUMBER($G12),SUM(H8:H11),"")</f>
        <v>4</v>
      </c>
      <c r="I12" s="99"/>
      <c r="K12" s="96">
        <v>8499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176</v>
      </c>
      <c r="P12" s="28">
        <f>IF(ISNUMBER($G12),SUM(P8:P11),"")</f>
        <v>2</v>
      </c>
      <c r="Q12" s="29">
        <f>IF(SUM($G8:$G11)+SUM($Q8:$Q11)&gt;0,SUM(Q8:Q11),"")</f>
        <v>551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70</v>
      </c>
      <c r="E13" s="12">
        <v>44</v>
      </c>
      <c r="F13" s="12">
        <v>2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100</v>
      </c>
      <c r="O13" s="12">
        <v>48</v>
      </c>
      <c r="P13" s="12">
        <v>3</v>
      </c>
      <c r="Q13" s="13">
        <f>IF(AND(ISBLANK(N13),ISBLANK(O13)),"",N13+O13)</f>
        <v>148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45</v>
      </c>
      <c r="F14" s="18">
        <v>1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86</v>
      </c>
      <c r="O14" s="18">
        <v>48</v>
      </c>
      <c r="P14" s="18">
        <v>0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104</v>
      </c>
      <c r="E15" s="18">
        <v>24</v>
      </c>
      <c r="F15" s="18">
        <v>6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89</v>
      </c>
      <c r="O15" s="18">
        <v>45</v>
      </c>
      <c r="P15" s="18">
        <v>0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80</v>
      </c>
      <c r="E16" s="23">
        <v>54</v>
      </c>
      <c r="F16" s="23">
        <v>1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94</v>
      </c>
      <c r="O16" s="23">
        <v>42</v>
      </c>
      <c r="P16" s="23">
        <v>1</v>
      </c>
      <c r="Q16" s="24">
        <f>IF(AND(ISBLANK(N16),ISBLANK(O16)),"",N16+O16)</f>
        <v>136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17906</v>
      </c>
      <c r="B17" s="97"/>
      <c r="C17" s="26" t="s">
        <v>18</v>
      </c>
      <c r="D17" s="27">
        <f>IF(ISNUMBER($G17),SUM(D13:D16),"")</f>
        <v>347</v>
      </c>
      <c r="E17" s="28">
        <f>IF(ISNUMBER($G17),SUM(E13:E16),"")</f>
        <v>167</v>
      </c>
      <c r="F17" s="28">
        <f>IF(ISNUMBER($G17),SUM(F13:F16),"")</f>
        <v>10</v>
      </c>
      <c r="G17" s="29">
        <f>IF(SUM($G13:$G16)+SUM($Q13:$Q16)&gt;0,SUM(G13:G16),"")</f>
        <v>514</v>
      </c>
      <c r="H17" s="27">
        <f>IF(ISNUMBER($G17),SUM(H13:H16),"")</f>
        <v>1</v>
      </c>
      <c r="I17" s="99"/>
      <c r="K17" s="96">
        <v>13606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183</v>
      </c>
      <c r="P17" s="28">
        <f>IF(ISNUMBER($G17),SUM(P13:P16),"")</f>
        <v>4</v>
      </c>
      <c r="Q17" s="29">
        <f>IF(SUM($G13:$G16)+SUM($Q13:$Q16)&gt;0,SUM(Q13:Q16),"")</f>
        <v>552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35</v>
      </c>
      <c r="F18" s="12">
        <v>2</v>
      </c>
      <c r="G18" s="13">
        <f>IF(AND(ISBLANK(D18),ISBLANK(E18)),"",D18+E18)</f>
        <v>132</v>
      </c>
      <c r="H18" s="14">
        <f>IF(OR(ISNUMBER($G18),ISNUMBER($Q18)),(SIGN(N($G18)-N($Q18))+1)/2,"")</f>
        <v>0.5</v>
      </c>
      <c r="I18" s="15"/>
      <c r="K18" s="88" t="s">
        <v>29</v>
      </c>
      <c r="L18" s="89"/>
      <c r="M18" s="10">
        <v>1</v>
      </c>
      <c r="N18" s="11">
        <v>106</v>
      </c>
      <c r="O18" s="12">
        <v>26</v>
      </c>
      <c r="P18" s="12">
        <v>4</v>
      </c>
      <c r="Q18" s="13">
        <f>IF(AND(ISBLANK(N18),ISBLANK(O18)),"",N18+O18)</f>
        <v>132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36</v>
      </c>
      <c r="F19" s="18">
        <v>0</v>
      </c>
      <c r="G19" s="19">
        <f>IF(AND(ISBLANK(D19),ISBLANK(E19)),"",D19+E19)</f>
        <v>134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35</v>
      </c>
      <c r="P19" s="18">
        <v>1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92</v>
      </c>
      <c r="E20" s="18">
        <v>35</v>
      </c>
      <c r="F20" s="18">
        <v>3</v>
      </c>
      <c r="G20" s="19">
        <f>IF(AND(ISBLANK(D20),ISBLANK(E20)),"",D20+E20)</f>
        <v>127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89</v>
      </c>
      <c r="O20" s="18">
        <v>44</v>
      </c>
      <c r="P20" s="18">
        <v>2</v>
      </c>
      <c r="Q20" s="19">
        <f>IF(AND(ISBLANK(N20),ISBLANK(O20)),"",N20+O20)</f>
        <v>133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44</v>
      </c>
      <c r="F21" s="23">
        <v>3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36</v>
      </c>
      <c r="P21" s="23">
        <v>3</v>
      </c>
      <c r="Q21" s="24">
        <f>IF(AND(ISBLANK(N21),ISBLANK(O21)),"",N21+O21)</f>
        <v>128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7046</v>
      </c>
      <c r="B22" s="97"/>
      <c r="C22" s="26" t="s">
        <v>18</v>
      </c>
      <c r="D22" s="27">
        <f>IF(ISNUMBER($G22),SUM(D18:D21),"")</f>
        <v>381</v>
      </c>
      <c r="E22" s="28">
        <f>IF(ISNUMBER($G22),SUM(E18:E21),"")</f>
        <v>150</v>
      </c>
      <c r="F22" s="28">
        <f>IF(ISNUMBER($G22),SUM(F18:F21),"")</f>
        <v>8</v>
      </c>
      <c r="G22" s="29">
        <f>IF(SUM($G18:$G21)+SUM($Q18:$Q21)&gt;0,SUM(G18:G21),"")</f>
        <v>531</v>
      </c>
      <c r="H22" s="27">
        <f>IF(ISNUMBER($G22),SUM(H18:H21),"")</f>
        <v>2.5</v>
      </c>
      <c r="I22" s="99"/>
      <c r="K22" s="96">
        <v>12006</v>
      </c>
      <c r="L22" s="97"/>
      <c r="M22" s="26" t="s">
        <v>18</v>
      </c>
      <c r="N22" s="27">
        <f>IF(ISNUMBER($G22),SUM(N18:N21),"")</f>
        <v>384</v>
      </c>
      <c r="O22" s="28">
        <f>IF(ISNUMBER($G22),SUM(O18:O21),"")</f>
        <v>141</v>
      </c>
      <c r="P22" s="28">
        <f>IF(ISNUMBER($G22),SUM(P18:P21),"")</f>
        <v>10</v>
      </c>
      <c r="Q22" s="29">
        <f>IF(SUM($G18:$G21)+SUM($Q18:$Q21)&gt;0,SUM(Q18:Q21),"")</f>
        <v>525</v>
      </c>
      <c r="R22" s="27">
        <f>IF(ISNUMBER($G22),SUM(R18:R21),"")</f>
        <v>1.5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103</v>
      </c>
      <c r="E23" s="12">
        <v>45</v>
      </c>
      <c r="F23" s="12">
        <v>2</v>
      </c>
      <c r="G23" s="13">
        <f>IF(AND(ISBLANK(D23),ISBLANK(E23)),"",D23+E23)</f>
        <v>148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75</v>
      </c>
      <c r="O23" s="12">
        <v>54</v>
      </c>
      <c r="P23" s="12">
        <v>0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98</v>
      </c>
      <c r="E24" s="18">
        <v>50</v>
      </c>
      <c r="F24" s="18">
        <v>1</v>
      </c>
      <c r="G24" s="19">
        <f>IF(AND(ISBLANK(D24),ISBLANK(E24)),"",D24+E24)</f>
        <v>148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89</v>
      </c>
      <c r="O24" s="18">
        <v>34</v>
      </c>
      <c r="P24" s="18">
        <v>1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93</v>
      </c>
      <c r="E25" s="18">
        <v>43</v>
      </c>
      <c r="F25" s="18">
        <v>2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44</v>
      </c>
      <c r="P25" s="18">
        <v>1</v>
      </c>
      <c r="Q25" s="19">
        <f>IF(AND(ISBLANK(N25),ISBLANK(O25)),"",N25+O25)</f>
        <v>134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39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95</v>
      </c>
      <c r="O26" s="23">
        <v>52</v>
      </c>
      <c r="P26" s="23">
        <v>1</v>
      </c>
      <c r="Q26" s="24">
        <f>IF(AND(ISBLANK(N26),ISBLANK(O26)),"",N26+O26)</f>
        <v>147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25145</v>
      </c>
      <c r="B27" s="97"/>
      <c r="C27" s="26" t="s">
        <v>18</v>
      </c>
      <c r="D27" s="27">
        <f>IF(ISNUMBER($G27),SUM(D23:D26),"")</f>
        <v>392</v>
      </c>
      <c r="E27" s="28">
        <f>IF(ISNUMBER($G27),SUM(E23:E26),"")</f>
        <v>177</v>
      </c>
      <c r="F27" s="28">
        <f>IF(ISNUMBER($G27),SUM(F23:F26),"")</f>
        <v>5</v>
      </c>
      <c r="G27" s="29">
        <f>IF(SUM($G23:$G26)+SUM($Q23:$Q26)&gt;0,SUM(G23:G26),"")</f>
        <v>569</v>
      </c>
      <c r="H27" s="27">
        <f>IF(ISNUMBER($G27),SUM(H23:H26),"")</f>
        <v>3</v>
      </c>
      <c r="I27" s="99"/>
      <c r="K27" s="96">
        <v>9496</v>
      </c>
      <c r="L27" s="97"/>
      <c r="M27" s="26" t="s">
        <v>18</v>
      </c>
      <c r="N27" s="27">
        <f>IF(ISNUMBER($G27),SUM(N23:N26),"")</f>
        <v>349</v>
      </c>
      <c r="O27" s="28">
        <f>IF(ISNUMBER($G27),SUM(O23:O26),"")</f>
        <v>184</v>
      </c>
      <c r="P27" s="28">
        <f>IF(ISNUMBER($G27),SUM(P23:P26),"")</f>
        <v>3</v>
      </c>
      <c r="Q27" s="29">
        <f>IF(SUM($G23:$G26)+SUM($Q23:$Q26)&gt;0,SUM(Q23:Q26),"")</f>
        <v>533</v>
      </c>
      <c r="R27" s="27">
        <f>IF(ISNUMBER($G27),SUM(R23:R26),"")</f>
        <v>1</v>
      </c>
      <c r="S27" s="99"/>
    </row>
    <row r="28" spans="1:19" ht="12.9" customHeight="1">
      <c r="A28" s="88" t="s">
        <v>31</v>
      </c>
      <c r="B28" s="89"/>
      <c r="C28" s="10">
        <v>1</v>
      </c>
      <c r="D28" s="11">
        <v>94</v>
      </c>
      <c r="E28" s="12">
        <v>54</v>
      </c>
      <c r="F28" s="12">
        <v>0</v>
      </c>
      <c r="G28" s="13">
        <f>IF(AND(ISBLANK(D28),ISBLANK(E28)),"",D28+E28)</f>
        <v>148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92</v>
      </c>
      <c r="O28" s="12">
        <v>36</v>
      </c>
      <c r="P28" s="12">
        <v>0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94</v>
      </c>
      <c r="E29" s="18">
        <v>67</v>
      </c>
      <c r="F29" s="18">
        <v>0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54</v>
      </c>
      <c r="P29" s="18">
        <v>0</v>
      </c>
      <c r="Q29" s="19">
        <f>IF(AND(ISBLANK(N29),ISBLANK(O29)),"",N29+O29)</f>
        <v>147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89</v>
      </c>
      <c r="E30" s="18">
        <v>45</v>
      </c>
      <c r="F30" s="18">
        <v>2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90</v>
      </c>
      <c r="O30" s="18">
        <v>43</v>
      </c>
      <c r="P30" s="18">
        <v>1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103</v>
      </c>
      <c r="E31" s="23">
        <v>49</v>
      </c>
      <c r="F31" s="23">
        <v>0</v>
      </c>
      <c r="G31" s="24">
        <f>IF(AND(ISBLANK(D31),ISBLANK(E31)),"",D31+E31)</f>
        <v>152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75</v>
      </c>
      <c r="O31" s="23">
        <v>26</v>
      </c>
      <c r="P31" s="23">
        <v>1</v>
      </c>
      <c r="Q31" s="24">
        <f>IF(AND(ISBLANK(N31),ISBLANK(O31)),"",N31+O31)</f>
        <v>101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9261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215</v>
      </c>
      <c r="F32" s="28">
        <f>IF(ISNUMBER($G32),SUM(F28:F31),"")</f>
        <v>2</v>
      </c>
      <c r="G32" s="29">
        <f>IF(SUM($G28:$G31)+SUM($Q28:$Q31)&gt;0,SUM(G28:G31),"")</f>
        <v>595</v>
      </c>
      <c r="H32" s="27">
        <f>IF(ISNUMBER($G32),SUM(H28:H31),"")</f>
        <v>4</v>
      </c>
      <c r="I32" s="99"/>
      <c r="K32" s="96">
        <v>19284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159</v>
      </c>
      <c r="P32" s="28">
        <f>IF(ISNUMBER($G32),SUM(P28:P31),"")</f>
        <v>2</v>
      </c>
      <c r="Q32" s="29">
        <f>IF(SUM($G28:$G31)+SUM($Q28:$Q31)&gt;0,SUM(Q28:Q31),"")</f>
        <v>509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97</v>
      </c>
      <c r="E33" s="12">
        <v>45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89</v>
      </c>
      <c r="O33" s="12">
        <v>50</v>
      </c>
      <c r="P33" s="12">
        <v>2</v>
      </c>
      <c r="Q33" s="13">
        <f>IF(AND(ISBLANK(N33),ISBLANK(O33)),"",N33+O33)</f>
        <v>139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103</v>
      </c>
      <c r="E34" s="18">
        <v>69</v>
      </c>
      <c r="F34" s="18">
        <v>0</v>
      </c>
      <c r="G34" s="19">
        <f>IF(AND(ISBLANK(D34),ISBLANK(E34)),"",D34+E34)</f>
        <v>172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98</v>
      </c>
      <c r="O34" s="18">
        <v>45</v>
      </c>
      <c r="P34" s="18">
        <v>2</v>
      </c>
      <c r="Q34" s="19">
        <f>IF(AND(ISBLANK(N34),ISBLANK(O34)),"",N34+O34)</f>
        <v>143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87</v>
      </c>
      <c r="E35" s="18">
        <v>52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93</v>
      </c>
      <c r="O35" s="18">
        <v>35</v>
      </c>
      <c r="P35" s="18">
        <v>3</v>
      </c>
      <c r="Q35" s="19">
        <f>IF(AND(ISBLANK(N35),ISBLANK(O35)),"",N35+O35)</f>
        <v>128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26</v>
      </c>
      <c r="F36" s="23">
        <v>4</v>
      </c>
      <c r="G36" s="24">
        <f>IF(AND(ISBLANK(D36),ISBLANK(E36)),"",D36+E36)</f>
        <v>122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35</v>
      </c>
      <c r="P36" s="23">
        <v>3</v>
      </c>
      <c r="Q36" s="24">
        <f>IF(AND(ISBLANK(N36),ISBLANK(O36)),"",N36+O36)</f>
        <v>127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18824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192</v>
      </c>
      <c r="F37" s="28">
        <f>IF(ISNUMBER($G37),SUM(F33:F36),"")</f>
        <v>5</v>
      </c>
      <c r="G37" s="29">
        <f>IF(SUM($G33:$G36)+SUM($Q33:$Q36)&gt;0,SUM(G33:G36),"")</f>
        <v>575</v>
      </c>
      <c r="H37" s="27">
        <f>IF(ISNUMBER($G37),SUM(H33:H36),"")</f>
        <v>3</v>
      </c>
      <c r="I37" s="99"/>
      <c r="K37" s="96">
        <v>8501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165</v>
      </c>
      <c r="P37" s="28">
        <f>IF(ISNUMBER($G37),SUM(P33:P36),"")</f>
        <v>10</v>
      </c>
      <c r="Q37" s="29">
        <f>IF(SUM($G33:$G36)+SUM($Q33:$Q36)&gt;0,SUM(Q33:Q36),"")</f>
        <v>537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2276</v>
      </c>
      <c r="E39" s="34">
        <f>IF(ISNUMBER($G39),SUM(E12,E17,E22,E27,E32,E37),"")</f>
        <v>1121</v>
      </c>
      <c r="F39" s="34">
        <f>IF(ISNUMBER($G39),SUM(F12,F17,F22,F27,F32,F37),"")</f>
        <v>34</v>
      </c>
      <c r="G39" s="35">
        <f>IF(SUM($G$8:$G$37)+SUM($Q$8:$Q$37)&gt;0,SUM(G12,G17,G22,G27,G32,G37),"")</f>
        <v>3397</v>
      </c>
      <c r="H39" s="36">
        <f>IF(SUM($G$8:$G$37)+SUM($Q$8:$Q$37)&gt;0,SUM(H12,H17,H22,H27,H32,H37),"")</f>
        <v>17.5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2199</v>
      </c>
      <c r="O39" s="34">
        <f>IF(ISNUMBER($G39),SUM(O12,O17,O22,O27,O32,O37),"")</f>
        <v>1008</v>
      </c>
      <c r="P39" s="34">
        <f>IF(ISNUMBER($G39),SUM(P12,P17,P22,P27,P32,P37),"")</f>
        <v>31</v>
      </c>
      <c r="Q39" s="35">
        <f>IF(SUM($G$8:$G$37)+SUM($Q$8:$Q$37)&gt;0,SUM(Q12,Q17,Q22,Q27,Q32,Q37),"")</f>
        <v>3207</v>
      </c>
      <c r="R39" s="36">
        <f>IF(SUM($G$8:$G$37)+SUM($Q$8:$Q$37)&gt;0,SUM(R12,R17,R22,R27,R32,R37),"")</f>
        <v>6.5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7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Odry  – TJ Tatran Litovel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25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2021-11-27T18:32:09Z</dcterms:modified>
</cp:coreProperties>
</file>